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Инертные 2025 11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Лист1!$A$8:$H$12</definedName>
  </definedNames>
  <calcPr calcId="152511"/>
</workbook>
</file>

<file path=xl/calcChain.xml><?xml version="1.0" encoding="utf-8"?>
<calcChain xmlns="http://schemas.openxmlformats.org/spreadsheetml/2006/main">
  <c r="H13" i="1" l="1"/>
  <c r="G9" i="1"/>
  <c r="G10" i="1"/>
  <c r="G11" i="1"/>
  <c r="G12" i="1"/>
  <c r="G8" i="1"/>
  <c r="H9" i="1" l="1"/>
  <c r="H10" i="1"/>
  <c r="H11" i="1"/>
  <c r="H12" i="1"/>
  <c r="H8" i="1" l="1"/>
</calcChain>
</file>

<file path=xl/sharedStrings.xml><?xml version="1.0" encoding="utf-8"?>
<sst xmlns="http://schemas.openxmlformats.org/spreadsheetml/2006/main" count="23" uniqueCount="19">
  <si>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</si>
  <si>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</si>
  <si>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</si>
  <si>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</si>
  <si>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</si>
  <si>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</si>
  <si>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</si>
  <si>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</si>
  <si>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</si>
  <si>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</si>
  <si>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</si>
  <si>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</si>
  <si>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</si>
  <si>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Песок II класса средний ГОСТ 8736-2014</t>
  </si>
  <si>
    <t>м3</t>
  </si>
  <si>
    <t>Щебень гравийный 20-40</t>
  </si>
  <si>
    <t>Песок II класса крупный ГОСТ 8736-2014</t>
  </si>
  <si>
    <t>Щебень гравийный 10-20</t>
  </si>
  <si>
    <t>Гравий 40-70мм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</si>
</sst>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="70" zoomScaleNormal="70" workbookViewId="0">
      <selection activeCell="I29" sqref="I29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17.28515625" style="16" bestFit="1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11</v>
      </c>
      <c r="E8" s="17">
        <v>2907.24</v>
      </c>
      <c r="F8" s="17">
        <v>3482.36</v>
      </c>
      <c r="G8" s="12">
        <f>E8</f>
        <v>2907.24</v>
      </c>
      <c r="H8" s="18">
        <f>ROUND(D8*G8,2)</f>
        <v>31979.64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6</v>
      </c>
      <c r="E9" s="17">
        <v>3309.65</v>
      </c>
      <c r="F9" s="17">
        <v>3535</v>
      </c>
      <c r="G9" s="12">
        <f t="shared" ref="G9:G12" si="0">E9</f>
        <v>3309.65</v>
      </c>
      <c r="H9" s="18">
        <f>ROUND(D9*G9,2)</f>
        <v>19857.900000000001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48</v>
      </c>
      <c r="E10" s="17">
        <v>1269.17</v>
      </c>
      <c r="F10" s="17">
        <v>1332.62</v>
      </c>
      <c r="G10" s="12">
        <f t="shared" si="0"/>
        <v>1269.17</v>
      </c>
      <c r="H10" s="18">
        <f>ROUND(D10*G10,2)</f>
        <v>60920.160000000003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9</v>
      </c>
      <c r="E11" s="17">
        <v>2506.58</v>
      </c>
      <c r="F11" s="17">
        <v>2552.9</v>
      </c>
      <c r="G11" s="12">
        <f t="shared" si="0"/>
        <v>2506.58</v>
      </c>
      <c r="H11" s="18">
        <f>ROUND(D11*G11,2)</f>
        <v>22559.22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1.8</v>
      </c>
      <c r="E12" s="17">
        <v>2977.17</v>
      </c>
      <c r="F12" s="17">
        <v>4060.21</v>
      </c>
      <c r="G12" s="12">
        <f t="shared" si="0"/>
        <v>2977.17</v>
      </c>
      <c r="H12" s="18">
        <f>ROUND(D12*G12,2)</f>
        <v>5358.91</v>
      </c>
      <c r="I12" s="3"/>
    </row>
    <row r="13" spans="1:9" x14ac:dyDescent="0.25">
      <c r="H13" s="16">
        <f>SUM(H8:H12)</f>
        <v>140675.83000000002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2024-09-11T09:27:49Z</dcterms:modified>
</cp:coreProperties>
</file>